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5E423D6A-CC4A-47E2-B9F1-5BDA07B04291}" xr6:coauthVersionLast="45" xr6:coauthVersionMax="45" xr10:uidLastSave="{00000000-0000-0000-0000-000000000000}"/>
  <bookViews>
    <workbookView xWindow="-120" yWindow="-120" windowWidth="29040" windowHeight="15225" xr2:uid="{07F5D2C1-5B68-474A-B4CF-C1B498C2A739}"/>
  </bookViews>
  <sheets>
    <sheet name="Adj 9 Property Ins P1" sheetId="1" r:id="rId1"/>
    <sheet name="Adj 9 Property Ins P2" sheetId="2" r:id="rId2"/>
  </sheets>
  <externalReferences>
    <externalReference r:id="rId3"/>
  </externalReferences>
  <definedNames>
    <definedName name="ADJSAL">[1]Sheet2!$I$31</definedName>
    <definedName name="calcdratio">[1]Sheet3!$I$22</definedName>
    <definedName name="expratio">[1]Sheet2!#REF!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_xlnm.Print_Area" localSheetId="0">'Adj 9 Property Ins P1'!$A$1:$H$32</definedName>
    <definedName name="_xlnm.Print_Area" localSheetId="1">'Adj 9 Property Ins P2'!$A$1:$G$24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2" l="1"/>
  <c r="A21" i="2" s="1"/>
  <c r="F21" i="2"/>
  <c r="G17" i="1" s="1"/>
  <c r="G22" i="1" s="1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<sst xmlns="http://schemas.openxmlformats.org/spreadsheetml/2006/main" count="44" uniqueCount="35">
  <si>
    <t>EL PASO ELECTRIC COMPANY</t>
  </si>
  <si>
    <t>2021 TEXAS RATE CASE FILING</t>
  </si>
  <si>
    <t>WP/A-3</t>
  </si>
  <si>
    <t>OPERATION AND MAINTENANCE EXPENSE</t>
  </si>
  <si>
    <t>ADJUSTMENT NO. 9</t>
  </si>
  <si>
    <t>PROPERTY INSURANCE</t>
  </si>
  <si>
    <t>PAGE 1 OF 2</t>
  </si>
  <si>
    <t>SPONSOR: JENNIFER I. BORDEN</t>
  </si>
  <si>
    <t>PREPARER:  DENISE PEREZ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</si>
  <si>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</si>
  <si>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</si>
  <si>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</si>
  <si>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</si>
  <si>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</si>
  <si>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</si>
  <si>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</si>
  <si>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Property Insurance</t>
  </si>
  <si>
    <t>FERC Account No. 924000</t>
  </si>
  <si>
    <t xml:space="preserve">Expense Amount, As Adjusted </t>
  </si>
  <si>
    <t>Less:</t>
  </si>
  <si>
    <t>Amount Per Book</t>
  </si>
  <si>
    <t>(A)</t>
  </si>
  <si>
    <t>Adjustment</t>
  </si>
  <si>
    <t>Includes Local Insurance only.</t>
  </si>
  <si>
    <t xml:space="preserve"> </t>
  </si>
  <si>
    <t>Justification for Requested Adjustment:</t>
  </si>
  <si>
    <t>Property Insurance is restated to reflect current premiums for Insurance Policies.</t>
  </si>
  <si>
    <t>PAGE 2 OF 2</t>
  </si>
  <si>
    <t xml:space="preserve"> Line</t>
  </si>
  <si>
    <t>Annual</t>
  </si>
  <si>
    <t xml:space="preserve">  No.</t>
  </si>
  <si>
    <t xml:space="preserve">  Property Insurance Premiums  </t>
  </si>
  <si>
    <t>All Risk Property - Boiler &amp; Machinery (04/01/20 - 04/01/21)</t>
  </si>
  <si>
    <t>Blanket Crime (07/1/20 - 07/1/21)</t>
  </si>
  <si>
    <t>Total Adjusted Property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</si>
</sst>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0" fontId="3" fillId="2" borderId="0" xfId="0" applyFont="1" applyFill="1"/>
    <xf numFmtId="38" fontId="3" fillId="0" borderId="0" xfId="2" applyNumberFormat="1" applyFont="1"/>
    <xf numFmtId="0" fontId="5" fillId="0" borderId="0" xfId="3" applyFont="1"/>
    <xf numFmtId="0" fontId="3" fillId="0" borderId="0" xfId="4" applyFont="1"/>
    <xf numFmtId="0" fontId="3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right"/>
    </xf>
    <xf numFmtId="164" fontId="3" fillId="0" borderId="0" xfId="5" applyNumberFormat="1" applyFont="1"/>
    <xf numFmtId="0" fontId="6" fillId="0" borderId="0" xfId="4" applyFont="1"/>
    <xf numFmtId="37" fontId="3" fillId="0" borderId="0" xfId="4" applyNumberFormat="1" applyFont="1"/>
    <xf numFmtId="37" fontId="3" fillId="0" borderId="1" xfId="4" applyNumberFormat="1" applyFont="1" applyBorder="1"/>
    <xf numFmtId="0" fontId="3" fillId="0" borderId="0" xfId="4" quotePrefix="1" applyFont="1"/>
    <xf numFmtId="164" fontId="3" fillId="0" borderId="2" xfId="5" applyNumberFormat="1" applyFont="1" applyBorder="1"/>
    <xf numFmtId="164" fontId="3" fillId="0" borderId="0" xfId="5" applyNumberFormat="1" applyFont="1" applyFill="1" applyBorder="1"/>
    <xf numFmtId="0" fontId="7" fillId="0" borderId="0" xfId="4" applyFont="1"/>
    <xf numFmtId="0" fontId="3" fillId="0" borderId="0" xfId="6" applyFont="1"/>
    <xf numFmtId="0" fontId="3" fillId="0" borderId="1" xfId="4" applyFont="1" applyBorder="1"/>
    <xf numFmtId="164" fontId="3" fillId="0" borderId="0" xfId="1" applyNumberFormat="1" applyFont="1" applyFill="1"/>
    <xf numFmtId="42" fontId="3" fillId="0" borderId="0" xfId="4" applyNumberFormat="1" applyFont="1"/>
    <xf numFmtId="42" fontId="3" fillId="0" borderId="2" xfId="4" applyNumberFormat="1" applyFont="1" applyBorder="1"/>
  </cellXfs>
  <cellStyles count="7">
    <cellStyle name="Currency" xfId="1" builtinId="4"/>
    <cellStyle name="Currency 15" xfId="5" xr:uid="{D3052C0C-7DBF-475D-B23B-A1F7717C7942}"/>
    <cellStyle name="Normal" xfId="0" builtinId="0"/>
    <cellStyle name="Normal 14" xfId="3" xr:uid="{B52142B1-3D4B-4EDF-9281-3F74C81F64F5}"/>
    <cellStyle name="Normal 2" xfId="6" xr:uid="{A6C9548E-AEA4-4467-B7B3-E8B34C1F78BD}"/>
    <cellStyle name="Normal 2 2" xfId="2" xr:uid="{52BE7250-8224-485B-92CE-90DAF0A1699D}"/>
    <cellStyle name="Normal 3" xfId="4" xr:uid="{89B4FFA8-0EF3-4771-8733-BE2C0B419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>
        <row r="1">
          <cell r="A1" t="str">
            <v>EL PASO ELECTRIC COMPANY</v>
          </cell>
        </row>
      </sheetData>
      <sheetData sheetId="1" refreshError="1"/>
      <sheetData sheetId="2">
        <row r="31">
          <cell r="I31">
            <v>56262085</v>
          </cell>
        </row>
      </sheetData>
      <sheetData sheetId="3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4F2E-2802-4BB6-971B-411285180202}">
  <sheetPr>
    <pageSetUpPr fitToPage="1"/>
  </sheetPr>
  <dimension ref="A1:I34"/>
  <sheetViews>
    <sheetView tabSelected="1" view="pageBreakPreview" zoomScaleNormal="90" zoomScaleSheetLayoutView="100" workbookViewId="0">
      <selection activeCell="H1" sqref="H1:H3"/>
    </sheetView>
  </sheetViews>
  <sheetFormatPr defaultColWidth="9.140625" defaultRowHeight="14.25" x14ac:dyDescent="0.2"/>
  <cols>
    <col min="1" max="1" width="5" style="7" customWidth="1"/>
    <col min="2" max="2" width="3.85546875" style="7" customWidth="1"/>
    <col min="3" max="3" width="27.85546875" style="7" customWidth="1"/>
    <col min="4" max="4" width="11.5703125" style="7" bestFit="1" customWidth="1"/>
    <col min="5" max="5" width="13.28515625" style="7" customWidth="1"/>
    <col min="6" max="6" width="12.28515625" style="7" bestFit="1" customWidth="1"/>
    <col min="7" max="7" width="13.28515625" style="7" customWidth="1"/>
    <col min="8" max="8" width="3.7109375" style="7" customWidth="1"/>
    <col min="9" max="16384" width="9.140625" style="7"/>
  </cols>
  <sheetData>
    <row r="1" spans="1:9" s="1" customFormat="1" x14ac:dyDescent="0.2">
      <c r="A1" s="1" t="s">
        <v>0</v>
      </c>
      <c r="H1" s="2" t="s">
        <v>2</v>
      </c>
      <c r="I1" s="3"/>
    </row>
    <row r="2" spans="1:9" s="1" customFormat="1" x14ac:dyDescent="0.2">
      <c r="A2" s="1" t="s">
        <v>1</v>
      </c>
      <c r="H2" s="2" t="s">
        <v>4</v>
      </c>
      <c r="I2" s="3"/>
    </row>
    <row r="3" spans="1:9" s="1" customFormat="1" x14ac:dyDescent="0.2">
      <c r="A3" s="1" t="s">
        <v>3</v>
      </c>
      <c r="H3" s="2" t="s">
        <v>6</v>
      </c>
      <c r="I3" s="3"/>
    </row>
    <row r="4" spans="1:9" s="1" customFormat="1" x14ac:dyDescent="0.2">
      <c r="A4" s="1" t="s">
        <v>5</v>
      </c>
      <c r="I4" s="3"/>
    </row>
    <row r="5" spans="1:9" s="1" customFormat="1" x14ac:dyDescent="0.2">
      <c r="A5" s="4" t="s">
        <v>7</v>
      </c>
      <c r="I5" s="3"/>
    </row>
    <row r="6" spans="1:9" s="1" customFormat="1" x14ac:dyDescent="0.2">
      <c r="A6" s="5" t="s">
        <v>8</v>
      </c>
      <c r="I6" s="3"/>
    </row>
    <row r="7" spans="1:9" s="1" customFormat="1" x14ac:dyDescent="0.2">
      <c r="A7" s="6" t="s">
        <v>9</v>
      </c>
      <c r="I7" s="3"/>
    </row>
    <row r="10" spans="1:9" x14ac:dyDescent="0.2">
      <c r="C10" s="8" t="s">
        <v>10</v>
      </c>
      <c r="D10" s="9"/>
      <c r="E10" s="9"/>
      <c r="F10" s="9"/>
      <c r="G10" s="8" t="s">
        <v>11</v>
      </c>
    </row>
    <row r="11" spans="1:9" x14ac:dyDescent="0.2">
      <c r="A11" s="9" t="s">
        <v>12</v>
      </c>
      <c r="C11" s="9"/>
      <c r="D11" s="9"/>
      <c r="E11" s="9"/>
      <c r="F11" s="9"/>
      <c r="G11" s="9"/>
    </row>
    <row r="12" spans="1:9" x14ac:dyDescent="0.2">
      <c r="A12" s="10" t="s">
        <v>13</v>
      </c>
      <c r="C12" s="10" t="s">
        <v>14</v>
      </c>
      <c r="D12" s="9"/>
      <c r="E12" s="9"/>
      <c r="F12" s="9"/>
      <c r="G12" s="10" t="s">
        <v>15</v>
      </c>
    </row>
    <row r="14" spans="1:9" x14ac:dyDescent="0.2">
      <c r="C14" s="9" t="s">
        <v>16</v>
      </c>
    </row>
    <row r="15" spans="1:9" x14ac:dyDescent="0.2">
      <c r="C15" s="10" t="s">
        <v>17</v>
      </c>
    </row>
    <row r="17" spans="1:9" x14ac:dyDescent="0.2">
      <c r="A17" s="9">
        <v>1</v>
      </c>
      <c r="C17" s="7" t="s">
        <v>18</v>
      </c>
      <c r="F17" s="11"/>
      <c r="G17" s="12">
        <f>+'Adj 9 Property Ins P2'!F21</f>
        <v>5329751</v>
      </c>
      <c r="I17" s="13"/>
    </row>
    <row r="18" spans="1:9" x14ac:dyDescent="0.2">
      <c r="A18" s="9"/>
      <c r="F18" s="11"/>
      <c r="G18" s="14"/>
    </row>
    <row r="19" spans="1:9" x14ac:dyDescent="0.2">
      <c r="A19" s="9"/>
      <c r="C19" s="7" t="s">
        <v>19</v>
      </c>
      <c r="F19" s="11"/>
      <c r="G19" s="14"/>
    </row>
    <row r="20" spans="1:9" x14ac:dyDescent="0.2">
      <c r="A20" s="9">
        <v>2</v>
      </c>
      <c r="C20" s="7" t="s">
        <v>20</v>
      </c>
      <c r="F20" s="11"/>
      <c r="G20" s="15">
        <v>4852276</v>
      </c>
      <c r="H20" s="16" t="s">
        <v>21</v>
      </c>
    </row>
    <row r="21" spans="1:9" x14ac:dyDescent="0.2">
      <c r="A21" s="9"/>
      <c r="F21" s="11"/>
      <c r="G21" s="14"/>
    </row>
    <row r="22" spans="1:9" ht="15" thickBot="1" x14ac:dyDescent="0.25">
      <c r="A22" s="9">
        <v>3</v>
      </c>
      <c r="C22" s="7" t="s">
        <v>22</v>
      </c>
      <c r="F22" s="11"/>
      <c r="G22" s="17">
        <f>SUM(G17-G20)</f>
        <v>477475</v>
      </c>
    </row>
    <row r="23" spans="1:9" ht="15" thickTop="1" x14ac:dyDescent="0.2"/>
    <row r="25" spans="1:9" x14ac:dyDescent="0.2">
      <c r="B25" s="7" t="s">
        <v>21</v>
      </c>
      <c r="C25" s="7" t="s">
        <v>23</v>
      </c>
      <c r="H25" s="7" t="s">
        <v>24</v>
      </c>
    </row>
    <row r="27" spans="1:9" x14ac:dyDescent="0.2">
      <c r="E27" s="18"/>
    </row>
    <row r="29" spans="1:9" x14ac:dyDescent="0.2">
      <c r="H29" s="7" t="s">
        <v>24</v>
      </c>
    </row>
    <row r="30" spans="1:9" x14ac:dyDescent="0.2">
      <c r="C30" s="19" t="s">
        <v>25</v>
      </c>
    </row>
    <row r="32" spans="1:9" x14ac:dyDescent="0.2">
      <c r="C32" s="7" t="s">
        <v>26</v>
      </c>
    </row>
    <row r="34" spans="3:3" x14ac:dyDescent="0.2">
      <c r="C34" s="20"/>
    </row>
  </sheetData>
  <pageMargins left="1.25" right="0.75" top="0.75" bottom="0.75" header="0.5" footer="0.5"/>
  <pageSetup scale="9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2640-3786-487D-B486-E245BF78DB18}">
  <sheetPr>
    <pageSetUpPr fitToPage="1"/>
  </sheetPr>
  <dimension ref="A1:I24"/>
  <sheetViews>
    <sheetView view="pageBreakPreview" zoomScaleNormal="90" zoomScaleSheetLayoutView="100" workbookViewId="0">
      <selection activeCell="G1" sqref="G1:G3"/>
    </sheetView>
  </sheetViews>
  <sheetFormatPr defaultColWidth="9.140625" defaultRowHeight="14.25" x14ac:dyDescent="0.2"/>
  <cols>
    <col min="1" max="1" width="5" style="7" customWidth="1"/>
    <col min="2" max="2" width="1.5703125" style="7" customWidth="1"/>
    <col min="3" max="3" width="53.140625" style="7" customWidth="1"/>
    <col min="4" max="4" width="9.28515625" style="7" customWidth="1"/>
    <col min="5" max="5" width="5.140625" style="7" customWidth="1"/>
    <col min="6" max="6" width="16" style="7" customWidth="1"/>
    <col min="7" max="7" width="4.140625" style="7" customWidth="1"/>
    <col min="8" max="8" width="9.140625" style="7"/>
    <col min="9" max="9" width="30.7109375" style="7" bestFit="1" customWidth="1"/>
    <col min="10" max="10" width="44.85546875" style="7" customWidth="1"/>
    <col min="11" max="11" width="22.28515625" style="7" bestFit="1" customWidth="1"/>
    <col min="12" max="12" width="21.85546875" style="7" bestFit="1" customWidth="1"/>
    <col min="13" max="13" width="22.85546875" style="7" bestFit="1" customWidth="1"/>
    <col min="14" max="14" width="11.85546875" style="7" bestFit="1" customWidth="1"/>
    <col min="15" max="16384" width="9.140625" style="7"/>
  </cols>
  <sheetData>
    <row r="1" spans="1:9" s="1" customFormat="1" x14ac:dyDescent="0.2">
      <c r="A1" s="1" t="s">
        <v>0</v>
      </c>
      <c r="G1" s="2" t="s">
        <v>2</v>
      </c>
      <c r="I1" s="3"/>
    </row>
    <row r="2" spans="1:9" s="1" customFormat="1" x14ac:dyDescent="0.2">
      <c r="A2" s="1" t="str">
        <f>'Adj 9 Property Ins P1'!A2</f>
        <v>2021 TEXAS RATE CASE FILING</v>
      </c>
      <c r="G2" s="2" t="s">
        <v>4</v>
      </c>
      <c r="I2" s="3"/>
    </row>
    <row r="3" spans="1:9" s="1" customFormat="1" x14ac:dyDescent="0.2">
      <c r="A3" s="1" t="str">
        <f>'Adj 9 Property Ins P1'!A3</f>
        <v>OPERATION AND MAINTENANCE EXPENSE</v>
      </c>
      <c r="G3" s="2" t="s">
        <v>27</v>
      </c>
      <c r="I3" s="3"/>
    </row>
    <row r="4" spans="1:9" s="1" customFormat="1" x14ac:dyDescent="0.2">
      <c r="A4" s="1" t="str">
        <f>'Adj 9 Property Ins P1'!A4</f>
        <v>PROPERTY INSURANCE</v>
      </c>
      <c r="I4" s="3"/>
    </row>
    <row r="5" spans="1:9" s="1" customFormat="1" x14ac:dyDescent="0.2">
      <c r="A5" s="1" t="str">
        <f>'Adj 9 Property Ins P1'!A5</f>
        <v>SPONSOR: JENNIFER I. BORDEN</v>
      </c>
      <c r="I5" s="3"/>
    </row>
    <row r="6" spans="1:9" s="1" customFormat="1" x14ac:dyDescent="0.2">
      <c r="A6" s="1" t="str">
        <f>'Adj 9 Property Ins P1'!A6</f>
        <v>PREPARER:  DENISE PEREZ</v>
      </c>
      <c r="I6" s="3"/>
    </row>
    <row r="7" spans="1:9" s="1" customFormat="1" x14ac:dyDescent="0.2">
      <c r="A7" s="1" t="str">
        <f>'Adj 9 Property Ins P1'!A7</f>
        <v>FOR THE TEST YEAR ENDED DECEMBER 31, 2020</v>
      </c>
      <c r="I7" s="3"/>
    </row>
    <row r="10" spans="1:9" x14ac:dyDescent="0.2">
      <c r="C10" s="8" t="s">
        <v>10</v>
      </c>
      <c r="D10" s="9"/>
      <c r="E10" s="9"/>
      <c r="F10" s="8" t="s">
        <v>11</v>
      </c>
    </row>
    <row r="11" spans="1:9" x14ac:dyDescent="0.2">
      <c r="C11" s="9"/>
      <c r="D11" s="9"/>
      <c r="E11" s="9"/>
      <c r="F11" s="9"/>
    </row>
    <row r="12" spans="1:9" x14ac:dyDescent="0.2">
      <c r="A12" s="7" t="s">
        <v>28</v>
      </c>
      <c r="C12" s="9"/>
      <c r="D12" s="9"/>
      <c r="E12" s="9"/>
      <c r="F12" s="9" t="s">
        <v>29</v>
      </c>
    </row>
    <row r="13" spans="1:9" x14ac:dyDescent="0.2">
      <c r="A13" s="21" t="s">
        <v>30</v>
      </c>
      <c r="C13" s="10" t="s">
        <v>14</v>
      </c>
      <c r="D13" s="9"/>
      <c r="E13" s="9"/>
      <c r="F13" s="10" t="s">
        <v>15</v>
      </c>
    </row>
    <row r="15" spans="1:9" x14ac:dyDescent="0.2">
      <c r="C15" s="10" t="s">
        <v>31</v>
      </c>
    </row>
    <row r="17" spans="1:6" x14ac:dyDescent="0.2">
      <c r="A17" s="9">
        <v>1</v>
      </c>
      <c r="C17" s="7" t="s">
        <v>32</v>
      </c>
      <c r="E17" s="11"/>
      <c r="F17" s="22">
        <v>5290000</v>
      </c>
    </row>
    <row r="18" spans="1:6" x14ac:dyDescent="0.2">
      <c r="A18" s="9"/>
      <c r="E18" s="11"/>
      <c r="F18" s="14"/>
    </row>
    <row r="19" spans="1:6" x14ac:dyDescent="0.2">
      <c r="A19" s="9">
        <f>+A17+1</f>
        <v>2</v>
      </c>
      <c r="C19" s="7" t="s">
        <v>33</v>
      </c>
      <c r="F19" s="15">
        <v>39751</v>
      </c>
    </row>
    <row r="20" spans="1:6" x14ac:dyDescent="0.2">
      <c r="F20" s="23"/>
    </row>
    <row r="21" spans="1:6" ht="15" thickBot="1" x14ac:dyDescent="0.25">
      <c r="A21" s="9">
        <f>A19+1</f>
        <v>3</v>
      </c>
      <c r="C21" s="7" t="s">
        <v>34</v>
      </c>
      <c r="E21" s="11"/>
      <c r="F21" s="24">
        <f>SUM(F17:F20)</f>
        <v>5329751</v>
      </c>
    </row>
    <row r="22" spans="1:6" ht="15" thickTop="1" x14ac:dyDescent="0.2"/>
    <row r="23" spans="1:6" x14ac:dyDescent="0.2">
      <c r="A23" s="9"/>
    </row>
    <row r="24" spans="1:6" x14ac:dyDescent="0.2">
      <c r="A24" s="9"/>
    </row>
  </sheetData>
  <pageMargins left="1.25" right="0.75" top="0.75" bottom="0.75" header="0.5" footer="0.5"/>
  <pageSetup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9 Property Ins P1</vt:lpstr>
      <vt:lpstr>Adj 9 Property Ins P2</vt:lpstr>
      <vt:lpstr>'Adj 9 Property Ins P1'!Print_Area</vt:lpstr>
      <vt:lpstr>'Adj 9 Property Ins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Borden, Jennifer I</cp:lastModifiedBy>
  <dcterms:created xsi:type="dcterms:W3CDTF">2021-03-29T20:32:41Z</dcterms:created>
  <dcterms:modified xsi:type="dcterms:W3CDTF">2021-05-22T02:02:28Z</dcterms:modified>
</cp:coreProperties>
</file>